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Бюджет!$B$13:$D$110</definedName>
    <definedName name="APPT" localSheetId="0">Бюджет!$A$20</definedName>
    <definedName name="FIO" localSheetId="0">Бюджет!$F$20</definedName>
    <definedName name="LAST_CELL" localSheetId="0">Бюджет!$J$115</definedName>
    <definedName name="SIGN" localSheetId="0">Бюджет!$A$20:$H$21</definedName>
    <definedName name="_xlnm.Print_Titles" localSheetId="0">Бюджет!$13:$13</definedName>
    <definedName name="_xlnm.Print_Area" localSheetId="0">Бюджет!$A$1:$H$114</definedName>
  </definedNames>
  <calcPr calcId="144525"/>
</workbook>
</file>

<file path=xl/calcChain.xml><?xml version="1.0" encoding="utf-8"?>
<calcChain xmlns="http://schemas.openxmlformats.org/spreadsheetml/2006/main">
  <c r="G42" i="1" l="1"/>
  <c r="F42" i="1"/>
  <c r="F21" i="1" s="1"/>
  <c r="G21" i="1"/>
  <c r="G16" i="1"/>
  <c r="G15" i="1" s="1"/>
  <c r="F16" i="1"/>
  <c r="F15" i="1" s="1"/>
</calcChain>
</file>

<file path=xl/sharedStrings.xml><?xml version="1.0" encoding="utf-8"?>
<sst xmlns="http://schemas.openxmlformats.org/spreadsheetml/2006/main" count="309" uniqueCount="116">
  <si>
    <t>руб.</t>
  </si>
  <si>
    <t>Наименование кода</t>
  </si>
  <si>
    <t>КЦСР</t>
  </si>
  <si>
    <t>КВР</t>
  </si>
  <si>
    <t>КФСР</t>
  </si>
  <si>
    <t>Муниципальная программа "Эффективное управление органами местного самоуправления Криволукского сельского поселения на 2020-2025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</si>
  <si>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</si>
  <si>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</si>
  <si>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</si>
  <si>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</si>
  <si>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</si>
  <si>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</si>
  <si>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</si>
  <si>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</si>
  <si>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</si>
  <si>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</si>
  <si>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</si>
  <si>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</si>
  <si>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</si>
  <si>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Осуществление первичного воинского учета на территориях, где отсутствуют военные комиссариаты</t>
  </si>
  <si>
    <t>8222051180</t>
  </si>
  <si>
    <t>Мобилизационная и вневойсковая подготовка</t>
  </si>
  <si>
    <t>0203</t>
  </si>
  <si>
    <t>Прочая закупка товаров, работ и услуг для обеспечения государственных (муниципальных) нужд</t>
  </si>
  <si>
    <t>244</t>
  </si>
  <si>
    <t>Осуществление отдельных областных государственных полномочий в сфере водоснабжения и водоотведения</t>
  </si>
  <si>
    <t>8222073110</t>
  </si>
  <si>
    <t>Общеэкономические вопросы</t>
  </si>
  <si>
    <t>0401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</si>
  <si>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</si>
  <si>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</si>
  <si>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Другие общегосударственные вопросы</t>
  </si>
  <si>
    <t>0113</t>
  </si>
  <si>
    <t>Реализация мероприятий перечня проектов народных инициатив</t>
  </si>
  <si>
    <t>82220S2370</t>
  </si>
  <si>
    <t>Обеспечение деятельности администрации и развитие муниципальной службы в Криволукском муниципальном образовании</t>
  </si>
  <si>
    <t>8222100000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</si>
  <si>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</si>
  <si>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</si>
  <si>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</si>
  <si>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</si>
  <si>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</si>
  <si>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</si>
  <si>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</si>
  <si>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</si>
  <si>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</si>
  <si>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</si>
  <si>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</si>
  <si>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</si>
  <si>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Осуществление отдельных полномочий по учету средств резервного фонда Криволукского муниципального образвания</t>
  </si>
  <si>
    <t>8222200000</t>
  </si>
  <si>
    <t>Резервные средства</t>
  </si>
  <si>
    <t>870</t>
  </si>
  <si>
    <t>Резервные фонды</t>
  </si>
  <si>
    <t>0111</t>
  </si>
  <si>
    <t>Основное мероприятие "Уничтожение дикорастущей конопли на территории Криволукского муниципального образования"</t>
  </si>
  <si>
    <t>8222300000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</si>
  <si>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</si>
  <si>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</si>
  <si>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8222400000</t>
  </si>
  <si>
    <t>Молодежная политика</t>
  </si>
  <si>
    <t>0707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</si>
  <si>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</si>
  <si>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</si>
  <si>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</si>
  <si>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</si>
  <si>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Дорожное хозяйство (дорожные фонды)</t>
  </si>
  <si>
    <t>0409</t>
  </si>
  <si>
    <t>Обеспечение содержания и ремонта автомобильных дорог общего пользования местного значения</t>
  </si>
  <si>
    <t>8232100000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</si>
  <si>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</si>
  <si>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</si>
  <si>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Реализация мероприятия по межеванию водозаборных сооружений с.Кривая Лука</t>
  </si>
  <si>
    <t>8242000000</t>
  </si>
  <si>
    <t>Коммунальное хозяйство</t>
  </si>
  <si>
    <t>0502</t>
  </si>
  <si>
    <t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t>
  </si>
  <si>
    <t>8242100000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</si>
  <si>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</si>
  <si>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</si>
  <si>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Основное мероприятие "Благоустройство сельских территорий в рамках обеспечения комплексного развития сельских территорий.Создание детской площадки "Веселый островок"(ОБ)"</t>
  </si>
  <si>
    <t>82521L5762</t>
  </si>
  <si>
    <t>Благоустройство</t>
  </si>
  <si>
    <t>0503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</si>
  <si>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</si>
  <si>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</si>
  <si>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Подпрограмма. "Развитие культуры на территории Криволукского муниципального образования" на 2020-2025 гг.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</si>
  <si>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</si>
  <si>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</si>
  <si>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</si>
  <si>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</si>
  <si>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</si>
  <si>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Культура</t>
  </si>
  <si>
    <t>0801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</si>
  <si>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</si>
  <si>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</si>
  <si>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Подпрограмма "Развитие физической культуры и массового спорта на территории Криволукского муниципального образования"</t>
  </si>
  <si>
    <t>8280000000</t>
  </si>
  <si>
    <t>Обеспечение условий для развития на территории поселения физической культуры и спорта</t>
  </si>
  <si>
    <t>8282000000</t>
  </si>
  <si>
    <t>Иные межбюджетные трансферты</t>
  </si>
  <si>
    <t>540</t>
  </si>
  <si>
    <t>Физическая культура</t>
  </si>
  <si>
    <t>1101</t>
  </si>
  <si>
    <t>Непрограмные расходы</t>
  </si>
  <si>
    <t>9000000000</t>
  </si>
  <si>
    <t>Прочие межбюджетные трансферты общего характера</t>
  </si>
  <si>
    <t>1403</t>
  </si>
  <si>
    <t>Итого</t>
  </si>
  <si>
    <t>2021 год</t>
  </si>
  <si>
    <t>2022 год</t>
  </si>
  <si>
    <t>2023 год</t>
  </si>
  <si>
    <t xml:space="preserve">Распределение бюджетных ассигнований по разделам, подразделам, целевым статьям(муниципальным программам Криволукского </t>
  </si>
  <si>
    <t>муниципального образования и непрограммным направлениям деятельности), группам видов расходов классификации расходов бюджетов Российской Федерации</t>
  </si>
  <si>
    <t>Обеспечение первичных мер пожарной безопасности в границах населенных пунктов сельского поселения</t>
  </si>
  <si>
    <t>Приложение 7  к решению Думы Криволукского  муниципального образования от 23 июля 2021 года № 98/4 "О внесении изменений в Решение Думы Криволукского муниципального образования  №85/4 от 29 декабря 2020 г. "О бюджете Криволукского сельского поселения  на 2021 г. и плановый период 2022 и 2023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</si>
</sst>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sz val="8.5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Arial Cy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Border="1" applyAlignment="1" applyProtection="1"/>
    <xf numFmtId="0" fontId="0" fillId="2" borderId="0" xfId="0" applyFill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/>
    <xf numFmtId="0" fontId="1" fillId="2" borderId="0" xfId="0" applyFont="1" applyFill="1" applyBorder="1" applyAlignment="1" applyProtection="1">
      <alignment vertical="top" wrapText="1"/>
    </xf>
    <xf numFmtId="0" fontId="0" fillId="2" borderId="0" xfId="0" applyFont="1" applyFill="1" applyBorder="1" applyAlignment="1" applyProtection="1">
      <alignment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7" fillId="2" borderId="3" xfId="0" applyNumberFormat="1" applyFont="1" applyFill="1" applyBorder="1" applyAlignment="1" applyProtection="1">
      <alignment horizontal="center" vertical="center" wrapText="1"/>
    </xf>
    <xf numFmtId="4" fontId="7" fillId="2" borderId="3" xfId="0" applyNumberFormat="1" applyFont="1" applyFill="1" applyBorder="1" applyAlignment="1" applyProtection="1">
      <alignment horizontal="right" vertical="center" wrapText="1"/>
    </xf>
    <xf numFmtId="4" fontId="0" fillId="2" borderId="0" xfId="0" applyNumberFormat="1" applyFill="1"/>
    <xf numFmtId="49" fontId="8" fillId="2" borderId="4" xfId="0" applyNumberFormat="1" applyFont="1" applyFill="1" applyBorder="1" applyAlignment="1" applyProtection="1">
      <alignment horizontal="center" vertical="center" wrapText="1"/>
    </xf>
    <xf numFmtId="4" fontId="8" fillId="2" borderId="4" xfId="0" applyNumberFormat="1" applyFont="1" applyFill="1" applyBorder="1" applyAlignment="1" applyProtection="1">
      <alignment horizontal="right" vertical="center" wrapText="1"/>
    </xf>
    <xf numFmtId="49" fontId="9" fillId="2" borderId="3" xfId="0" applyNumberFormat="1" applyFont="1" applyFill="1" applyBorder="1" applyAlignment="1" applyProtection="1">
      <alignment horizontal="center" vertical="center" wrapText="1"/>
    </xf>
    <xf numFmtId="4" fontId="9" fillId="2" borderId="3" xfId="0" applyNumberFormat="1" applyFont="1" applyFill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4" fontId="2" fillId="2" borderId="4" xfId="0" applyNumberFormat="1" applyFont="1" applyFill="1" applyBorder="1" applyAlignment="1" applyProtection="1">
      <alignment horizontal="right" vertical="center" wrapText="1"/>
    </xf>
    <xf numFmtId="49" fontId="9" fillId="2" borderId="3" xfId="0" applyNumberFormat="1" applyFont="1" applyFill="1" applyBorder="1" applyAlignment="1" applyProtection="1">
      <alignment horizontal="center"/>
    </xf>
    <xf numFmtId="4" fontId="9" fillId="2" borderId="3" xfId="0" applyNumberFormat="1" applyFont="1" applyFill="1" applyBorder="1" applyAlignment="1" applyProtection="1">
      <alignment horizontal="right"/>
    </xf>
    <xf numFmtId="4" fontId="7" fillId="2" borderId="3" xfId="0" applyNumberFormat="1" applyFont="1" applyFill="1" applyBorder="1" applyAlignment="1" applyProtection="1">
      <alignment horizontal="right"/>
    </xf>
    <xf numFmtId="0" fontId="6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/>
    <xf numFmtId="0" fontId="5" fillId="2" borderId="0" xfId="0" applyFont="1" applyFill="1" applyBorder="1" applyAlignment="1" applyProtection="1"/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10" fillId="2" borderId="4" xfId="0" applyNumberFormat="1" applyFont="1" applyFill="1" applyBorder="1" applyAlignment="1" applyProtection="1">
      <alignment horizontal="left" vertical="center" wrapText="1"/>
    </xf>
    <xf numFmtId="49" fontId="12" fillId="2" borderId="2" xfId="0" applyNumberFormat="1" applyFont="1" applyFill="1" applyBorder="1" applyAlignment="1" applyProtection="1">
      <alignment horizontal="left" vertical="center" wrapText="1"/>
    </xf>
    <xf numFmtId="49" fontId="13" fillId="2" borderId="4" xfId="0" applyNumberFormat="1" applyFont="1" applyFill="1" applyBorder="1" applyAlignment="1" applyProtection="1">
      <alignment horizontal="left" vertical="center" wrapText="1"/>
    </xf>
    <xf numFmtId="49" fontId="12" fillId="2" borderId="2" xfId="0" applyNumberFormat="1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 vertical="top" wrapText="1"/>
    </xf>
    <xf numFmtId="0" fontId="0" fillId="2" borderId="0" xfId="0" applyFont="1" applyFill="1" applyBorder="1" applyAlignment="1" applyProtection="1">
      <alignment horizontal="left" vertical="top" wrapText="1"/>
    </xf>
    <xf numFmtId="0" fontId="11" fillId="2" borderId="0" xfId="0" applyFont="1" applyFill="1" applyBorder="1" applyAlignment="1" applyProtection="1">
      <alignment horizontal="center" vertical="top" wrapText="1"/>
    </xf>
    <xf numFmtId="0" fontId="10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0"/>
  <sheetViews>
    <sheetView showGridLines="0" tabSelected="1" view="pageBreakPreview" zoomScaleSheetLayoutView="100" workbookViewId="0">
      <selection activeCell="D1" sqref="D1:G6"/>
    </sheetView>
  </sheetViews>
  <sheetFormatPr defaultRowHeight="12.75" customHeight="1" outlineLevelRow="7" x14ac:dyDescent="0.2"/>
  <cols>
    <col min="1" max="1" width="30.7109375" style="2" customWidth="1"/>
    <col min="2" max="2" width="20.7109375" style="2" customWidth="1"/>
    <col min="3" max="4" width="10.28515625" style="2" customWidth="1"/>
    <col min="5" max="6" width="15.42578125" style="2" customWidth="1"/>
    <col min="7" max="7" width="16.5703125" style="2" customWidth="1"/>
    <col min="8" max="8" width="9.140625" style="2" hidden="1" customWidth="1"/>
    <col min="9" max="9" width="14.140625" style="2" customWidth="1"/>
    <col min="10" max="10" width="16.42578125" style="2" customWidth="1"/>
    <col min="11" max="11" width="17.28515625" style="2" customWidth="1"/>
    <col min="12" max="16384" width="9.140625" style="2"/>
  </cols>
  <sheetData>
    <row r="1" spans="1:11" ht="15.75" customHeight="1" x14ac:dyDescent="0.2">
      <c r="A1" s="1"/>
      <c r="B1" s="1"/>
      <c r="C1" s="1"/>
      <c r="D1" s="35" t="s">
        <v>115</v>
      </c>
      <c r="E1" s="35"/>
      <c r="F1" s="35"/>
      <c r="G1" s="35"/>
      <c r="H1" s="1"/>
      <c r="I1" s="1"/>
      <c r="J1" s="1"/>
    </row>
    <row r="2" spans="1:11" x14ac:dyDescent="0.2">
      <c r="A2" s="3"/>
      <c r="B2" s="1"/>
      <c r="C2" s="1"/>
      <c r="D2" s="35"/>
      <c r="E2" s="35"/>
      <c r="F2" s="35"/>
      <c r="G2" s="35"/>
      <c r="H2" s="25"/>
      <c r="I2" s="1"/>
      <c r="J2" s="1"/>
    </row>
    <row r="3" spans="1:11" ht="14.25" x14ac:dyDescent="0.2">
      <c r="A3" s="4"/>
      <c r="B3" s="5"/>
      <c r="C3" s="5"/>
      <c r="D3" s="35"/>
      <c r="E3" s="35"/>
      <c r="F3" s="35"/>
      <c r="G3" s="35"/>
      <c r="H3" s="25"/>
      <c r="I3" s="5"/>
      <c r="J3" s="5"/>
    </row>
    <row r="4" spans="1:11" ht="14.25" x14ac:dyDescent="0.2">
      <c r="A4" s="4"/>
      <c r="B4" s="5"/>
      <c r="C4" s="5"/>
      <c r="D4" s="35"/>
      <c r="E4" s="35"/>
      <c r="F4" s="35"/>
      <c r="G4" s="35"/>
      <c r="H4" s="26"/>
      <c r="I4" s="5"/>
      <c r="J4" s="5"/>
    </row>
    <row r="5" spans="1:11" x14ac:dyDescent="0.2">
      <c r="A5" s="1"/>
      <c r="B5" s="1"/>
      <c r="C5" s="1"/>
      <c r="D5" s="35"/>
      <c r="E5" s="35"/>
      <c r="F5" s="35"/>
      <c r="G5" s="35"/>
      <c r="H5" s="6"/>
      <c r="I5" s="1"/>
      <c r="J5" s="1"/>
    </row>
    <row r="6" spans="1:11" x14ac:dyDescent="0.2">
      <c r="A6" s="1"/>
      <c r="B6" s="1"/>
      <c r="C6" s="1"/>
      <c r="D6" s="35"/>
      <c r="E6" s="35"/>
      <c r="F6" s="35"/>
      <c r="G6" s="35"/>
      <c r="H6" s="24"/>
      <c r="I6" s="1"/>
      <c r="J6" s="1"/>
    </row>
    <row r="7" spans="1:11" x14ac:dyDescent="0.2">
      <c r="A7" s="7"/>
      <c r="B7" s="8"/>
      <c r="C7" s="8"/>
      <c r="D7" s="8"/>
      <c r="E7" s="8"/>
      <c r="F7" s="8"/>
      <c r="G7" s="8"/>
      <c r="H7" s="8"/>
      <c r="I7" s="9"/>
      <c r="J7" s="9"/>
    </row>
    <row r="8" spans="1:11" ht="15.75" x14ac:dyDescent="0.2">
      <c r="A8" s="34" t="s">
        <v>112</v>
      </c>
      <c r="B8" s="34"/>
      <c r="C8" s="34"/>
      <c r="D8" s="34"/>
      <c r="E8" s="34"/>
      <c r="F8" s="34"/>
      <c r="G8" s="34"/>
    </row>
    <row r="9" spans="1:11" ht="34.5" customHeight="1" x14ac:dyDescent="0.2">
      <c r="A9" s="34" t="s">
        <v>113</v>
      </c>
      <c r="B9" s="34"/>
      <c r="C9" s="34"/>
      <c r="D9" s="34"/>
      <c r="E9" s="34"/>
      <c r="F9" s="34"/>
      <c r="G9" s="34"/>
    </row>
    <row r="10" spans="1:11" x14ac:dyDescent="0.2">
      <c r="A10" s="32"/>
      <c r="B10" s="33"/>
      <c r="C10" s="33"/>
      <c r="D10" s="33"/>
      <c r="E10" s="33"/>
      <c r="F10" s="33"/>
      <c r="G10" s="33"/>
    </row>
    <row r="11" spans="1:11" x14ac:dyDescent="0.2">
      <c r="A11" s="32"/>
      <c r="B11" s="33"/>
      <c r="C11" s="33"/>
      <c r="D11" s="33"/>
      <c r="E11" s="33"/>
      <c r="F11" s="33"/>
      <c r="G11" s="33"/>
    </row>
    <row r="12" spans="1:11" x14ac:dyDescent="0.2">
      <c r="A12" s="10" t="s">
        <v>0</v>
      </c>
      <c r="B12" s="10"/>
      <c r="C12" s="10"/>
      <c r="D12" s="10"/>
      <c r="E12" s="10"/>
      <c r="F12" s="10"/>
      <c r="G12" s="10"/>
      <c r="H12" s="10"/>
      <c r="I12" s="1"/>
      <c r="J12" s="1"/>
    </row>
    <row r="13" spans="1:11" ht="15" x14ac:dyDescent="0.2">
      <c r="A13" s="11" t="s">
        <v>1</v>
      </c>
      <c r="B13" s="11" t="s">
        <v>2</v>
      </c>
      <c r="C13" s="11" t="s">
        <v>3</v>
      </c>
      <c r="D13" s="11" t="s">
        <v>4</v>
      </c>
      <c r="E13" s="11" t="s">
        <v>109</v>
      </c>
      <c r="F13" s="11" t="s">
        <v>110</v>
      </c>
      <c r="G13" s="11" t="s">
        <v>111</v>
      </c>
    </row>
    <row r="14" spans="1:11" ht="99.75" x14ac:dyDescent="0.2">
      <c r="A14" s="27" t="s">
        <v>5</v>
      </c>
      <c r="B14" s="12" t="s">
        <v>6</v>
      </c>
      <c r="C14" s="12"/>
      <c r="D14" s="12"/>
      <c r="E14" s="13">
        <v>9391084.0999999996</v>
      </c>
      <c r="F14" s="13">
        <v>5151620</v>
      </c>
      <c r="G14" s="13">
        <v>4809900</v>
      </c>
    </row>
    <row r="15" spans="1:11" ht="57" outlineLevel="1" x14ac:dyDescent="0.2">
      <c r="A15" s="27" t="s">
        <v>7</v>
      </c>
      <c r="B15" s="12" t="s">
        <v>8</v>
      </c>
      <c r="C15" s="12"/>
      <c r="D15" s="12"/>
      <c r="E15" s="13">
        <v>616997.92000000004</v>
      </c>
      <c r="F15" s="13">
        <f>F16</f>
        <v>951061</v>
      </c>
      <c r="G15" s="13">
        <f>G16</f>
        <v>951061</v>
      </c>
      <c r="K15" s="14"/>
    </row>
    <row r="16" spans="1:11" ht="57" outlineLevel="2" x14ac:dyDescent="0.2">
      <c r="A16" s="27" t="s">
        <v>9</v>
      </c>
      <c r="B16" s="12" t="s">
        <v>10</v>
      </c>
      <c r="C16" s="12"/>
      <c r="D16" s="12"/>
      <c r="E16" s="13">
        <v>616997.92000000004</v>
      </c>
      <c r="F16" s="13">
        <f>F17+F19</f>
        <v>951061</v>
      </c>
      <c r="G16" s="13">
        <f>G17+G19</f>
        <v>951061</v>
      </c>
      <c r="I16" s="14"/>
      <c r="J16" s="14"/>
      <c r="K16" s="14"/>
    </row>
    <row r="17" spans="1:10" ht="42.75" outlineLevel="7" x14ac:dyDescent="0.2">
      <c r="A17" s="27" t="s">
        <v>11</v>
      </c>
      <c r="B17" s="12" t="s">
        <v>10</v>
      </c>
      <c r="C17" s="12" t="s">
        <v>12</v>
      </c>
      <c r="D17" s="12"/>
      <c r="E17" s="13">
        <v>444725.4</v>
      </c>
      <c r="F17" s="13">
        <v>730461.6</v>
      </c>
      <c r="G17" s="13">
        <v>730461.6</v>
      </c>
      <c r="J17" s="14"/>
    </row>
    <row r="18" spans="1:10" ht="60" outlineLevel="7" x14ac:dyDescent="0.2">
      <c r="A18" s="28" t="s">
        <v>13</v>
      </c>
      <c r="B18" s="15" t="s">
        <v>10</v>
      </c>
      <c r="C18" s="15" t="s">
        <v>12</v>
      </c>
      <c r="D18" s="15" t="s">
        <v>14</v>
      </c>
      <c r="E18" s="16">
        <v>444725.4</v>
      </c>
      <c r="F18" s="16">
        <v>730461.6</v>
      </c>
      <c r="G18" s="16">
        <v>730461.6</v>
      </c>
    </row>
    <row r="19" spans="1:10" ht="99.75" outlineLevel="7" x14ac:dyDescent="0.2">
      <c r="A19" s="27" t="s">
        <v>15</v>
      </c>
      <c r="B19" s="12" t="s">
        <v>10</v>
      </c>
      <c r="C19" s="12" t="s">
        <v>16</v>
      </c>
      <c r="D19" s="12"/>
      <c r="E19" s="13">
        <v>172272.52</v>
      </c>
      <c r="F19" s="13">
        <v>220599.4</v>
      </c>
      <c r="G19" s="13">
        <v>220599.4</v>
      </c>
      <c r="I19" s="14"/>
    </row>
    <row r="20" spans="1:10" ht="60" outlineLevel="7" x14ac:dyDescent="0.2">
      <c r="A20" s="28" t="s">
        <v>13</v>
      </c>
      <c r="B20" s="15" t="s">
        <v>10</v>
      </c>
      <c r="C20" s="15" t="s">
        <v>16</v>
      </c>
      <c r="D20" s="15" t="s">
        <v>14</v>
      </c>
      <c r="E20" s="16">
        <v>172272.52</v>
      </c>
      <c r="F20" s="16">
        <v>220599.4</v>
      </c>
      <c r="G20" s="16">
        <v>220599.4</v>
      </c>
    </row>
    <row r="21" spans="1:10" ht="99.75" outlineLevel="1" x14ac:dyDescent="0.2">
      <c r="A21" s="27" t="s">
        <v>17</v>
      </c>
      <c r="B21" s="12" t="s">
        <v>18</v>
      </c>
      <c r="C21" s="12"/>
      <c r="D21" s="12"/>
      <c r="E21" s="13">
        <v>4110307.88</v>
      </c>
      <c r="F21" s="13">
        <f>F22+F29+F36+F42+F60+F62+F39</f>
        <v>2680858.63</v>
      </c>
      <c r="G21" s="13">
        <f>G22+G29+G36+G42+G60+G62+G39</f>
        <v>2332451.34</v>
      </c>
    </row>
    <row r="22" spans="1:10" ht="71.25" outlineLevel="2" x14ac:dyDescent="0.2">
      <c r="A22" s="27" t="s">
        <v>19</v>
      </c>
      <c r="B22" s="12" t="s">
        <v>20</v>
      </c>
      <c r="C22" s="12"/>
      <c r="D22" s="12"/>
      <c r="E22" s="13">
        <v>188900</v>
      </c>
      <c r="F22" s="13">
        <v>191000</v>
      </c>
      <c r="G22" s="13">
        <v>198800</v>
      </c>
      <c r="I22" s="14"/>
    </row>
    <row r="23" spans="1:10" ht="42.75" outlineLevel="7" x14ac:dyDescent="0.2">
      <c r="A23" s="27" t="s">
        <v>11</v>
      </c>
      <c r="B23" s="12" t="s">
        <v>20</v>
      </c>
      <c r="C23" s="12" t="s">
        <v>12</v>
      </c>
      <c r="D23" s="12"/>
      <c r="E23" s="13">
        <v>143004</v>
      </c>
      <c r="F23" s="13">
        <v>144996</v>
      </c>
      <c r="G23" s="13">
        <v>151200</v>
      </c>
    </row>
    <row r="24" spans="1:10" ht="30" outlineLevel="7" x14ac:dyDescent="0.2">
      <c r="A24" s="28" t="s">
        <v>21</v>
      </c>
      <c r="B24" s="15" t="s">
        <v>20</v>
      </c>
      <c r="C24" s="15" t="s">
        <v>12</v>
      </c>
      <c r="D24" s="15" t="s">
        <v>22</v>
      </c>
      <c r="E24" s="16">
        <v>143004</v>
      </c>
      <c r="F24" s="16">
        <v>144996</v>
      </c>
      <c r="G24" s="16">
        <v>151200</v>
      </c>
    </row>
    <row r="25" spans="1:10" ht="99.75" outlineLevel="7" x14ac:dyDescent="0.2">
      <c r="A25" s="27" t="s">
        <v>15</v>
      </c>
      <c r="B25" s="12" t="s">
        <v>20</v>
      </c>
      <c r="C25" s="12" t="s">
        <v>16</v>
      </c>
      <c r="D25" s="12"/>
      <c r="E25" s="13">
        <v>43187.21</v>
      </c>
      <c r="F25" s="13">
        <v>43788.79</v>
      </c>
      <c r="G25" s="13">
        <v>45622.400000000001</v>
      </c>
    </row>
    <row r="26" spans="1:10" ht="30" outlineLevel="7" x14ac:dyDescent="0.2">
      <c r="A26" s="28" t="s">
        <v>21</v>
      </c>
      <c r="B26" s="15" t="s">
        <v>20</v>
      </c>
      <c r="C26" s="15" t="s">
        <v>16</v>
      </c>
      <c r="D26" s="15" t="s">
        <v>22</v>
      </c>
      <c r="E26" s="16">
        <v>43187.21</v>
      </c>
      <c r="F26" s="16">
        <v>43788.79</v>
      </c>
      <c r="G26" s="16">
        <v>45662.400000000001</v>
      </c>
    </row>
    <row r="27" spans="1:10" ht="71.25" outlineLevel="7" x14ac:dyDescent="0.2">
      <c r="A27" s="27" t="s">
        <v>23</v>
      </c>
      <c r="B27" s="12" t="s">
        <v>20</v>
      </c>
      <c r="C27" s="12" t="s">
        <v>24</v>
      </c>
      <c r="D27" s="12"/>
      <c r="E27" s="13">
        <v>2708.79</v>
      </c>
      <c r="F27" s="13">
        <v>2215.21</v>
      </c>
      <c r="G27" s="13">
        <v>1937.6</v>
      </c>
    </row>
    <row r="28" spans="1:10" ht="30" outlineLevel="7" x14ac:dyDescent="0.2">
      <c r="A28" s="28" t="s">
        <v>21</v>
      </c>
      <c r="B28" s="15" t="s">
        <v>20</v>
      </c>
      <c r="C28" s="15" t="s">
        <v>24</v>
      </c>
      <c r="D28" s="15" t="s">
        <v>22</v>
      </c>
      <c r="E28" s="16">
        <v>2708.79</v>
      </c>
      <c r="F28" s="16">
        <v>2215.21</v>
      </c>
      <c r="G28" s="16">
        <v>1937.6</v>
      </c>
    </row>
    <row r="29" spans="1:10" ht="71.25" outlineLevel="2" x14ac:dyDescent="0.2">
      <c r="A29" s="27" t="s">
        <v>25</v>
      </c>
      <c r="B29" s="12" t="s">
        <v>26</v>
      </c>
      <c r="C29" s="12"/>
      <c r="D29" s="12"/>
      <c r="E29" s="13">
        <v>65800</v>
      </c>
      <c r="F29" s="13">
        <v>65800</v>
      </c>
      <c r="G29" s="13">
        <v>65800</v>
      </c>
    </row>
    <row r="30" spans="1:10" ht="42.75" outlineLevel="7" x14ac:dyDescent="0.2">
      <c r="A30" s="27" t="s">
        <v>11</v>
      </c>
      <c r="B30" s="12" t="s">
        <v>26</v>
      </c>
      <c r="C30" s="12" t="s">
        <v>12</v>
      </c>
      <c r="D30" s="12"/>
      <c r="E30" s="13">
        <v>48996</v>
      </c>
      <c r="F30" s="13">
        <v>48996</v>
      </c>
      <c r="G30" s="13">
        <v>48996</v>
      </c>
    </row>
    <row r="31" spans="1:10" ht="15" outlineLevel="7" x14ac:dyDescent="0.2">
      <c r="A31" s="28" t="s">
        <v>27</v>
      </c>
      <c r="B31" s="15" t="s">
        <v>26</v>
      </c>
      <c r="C31" s="15" t="s">
        <v>12</v>
      </c>
      <c r="D31" s="15" t="s">
        <v>28</v>
      </c>
      <c r="E31" s="16">
        <v>48996</v>
      </c>
      <c r="F31" s="16">
        <v>48996</v>
      </c>
      <c r="G31" s="16">
        <v>48996</v>
      </c>
    </row>
    <row r="32" spans="1:10" ht="99.75" outlineLevel="7" x14ac:dyDescent="0.2">
      <c r="A32" s="27" t="s">
        <v>15</v>
      </c>
      <c r="B32" s="12" t="s">
        <v>26</v>
      </c>
      <c r="C32" s="12" t="s">
        <v>16</v>
      </c>
      <c r="D32" s="12"/>
      <c r="E32" s="13">
        <v>14796.79</v>
      </c>
      <c r="F32" s="13">
        <v>14796.79</v>
      </c>
      <c r="G32" s="13">
        <v>14796.79</v>
      </c>
    </row>
    <row r="33" spans="1:7" ht="15" outlineLevel="7" x14ac:dyDescent="0.2">
      <c r="A33" s="28" t="s">
        <v>27</v>
      </c>
      <c r="B33" s="15" t="s">
        <v>26</v>
      </c>
      <c r="C33" s="15" t="s">
        <v>16</v>
      </c>
      <c r="D33" s="15" t="s">
        <v>28</v>
      </c>
      <c r="E33" s="16">
        <v>14796.79</v>
      </c>
      <c r="F33" s="16">
        <v>14796.79</v>
      </c>
      <c r="G33" s="16">
        <v>14796.79</v>
      </c>
    </row>
    <row r="34" spans="1:7" ht="71.25" outlineLevel="7" x14ac:dyDescent="0.2">
      <c r="A34" s="27" t="s">
        <v>23</v>
      </c>
      <c r="B34" s="12" t="s">
        <v>26</v>
      </c>
      <c r="C34" s="12" t="s">
        <v>24</v>
      </c>
      <c r="D34" s="12"/>
      <c r="E34" s="13">
        <v>2007.21</v>
      </c>
      <c r="F34" s="13">
        <v>2007.21</v>
      </c>
      <c r="G34" s="13">
        <v>2007.21</v>
      </c>
    </row>
    <row r="35" spans="1:7" ht="15" outlineLevel="7" x14ac:dyDescent="0.2">
      <c r="A35" s="28" t="s">
        <v>27</v>
      </c>
      <c r="B35" s="15" t="s">
        <v>26</v>
      </c>
      <c r="C35" s="15" t="s">
        <v>24</v>
      </c>
      <c r="D35" s="15" t="s">
        <v>28</v>
      </c>
      <c r="E35" s="16">
        <v>2007.21</v>
      </c>
      <c r="F35" s="16">
        <v>2007.21</v>
      </c>
      <c r="G35" s="16">
        <v>2007.21</v>
      </c>
    </row>
    <row r="36" spans="1:7" ht="185.25" outlineLevel="2" x14ac:dyDescent="0.2">
      <c r="A36" s="27" t="s">
        <v>29</v>
      </c>
      <c r="B36" s="12" t="s">
        <v>30</v>
      </c>
      <c r="C36" s="12"/>
      <c r="D36" s="12"/>
      <c r="E36" s="13">
        <v>700</v>
      </c>
      <c r="F36" s="13">
        <v>700</v>
      </c>
      <c r="G36" s="13">
        <v>700</v>
      </c>
    </row>
    <row r="37" spans="1:7" ht="71.25" outlineLevel="7" x14ac:dyDescent="0.2">
      <c r="A37" s="27" t="s">
        <v>23</v>
      </c>
      <c r="B37" s="12" t="s">
        <v>30</v>
      </c>
      <c r="C37" s="12" t="s">
        <v>24</v>
      </c>
      <c r="D37" s="12"/>
      <c r="E37" s="13">
        <v>700</v>
      </c>
      <c r="F37" s="13">
        <v>700</v>
      </c>
      <c r="G37" s="13">
        <v>700</v>
      </c>
    </row>
    <row r="38" spans="1:7" ht="30" outlineLevel="7" x14ac:dyDescent="0.2">
      <c r="A38" s="28" t="s">
        <v>31</v>
      </c>
      <c r="B38" s="15" t="s">
        <v>30</v>
      </c>
      <c r="C38" s="15" t="s">
        <v>24</v>
      </c>
      <c r="D38" s="15" t="s">
        <v>32</v>
      </c>
      <c r="E38" s="16">
        <v>700</v>
      </c>
      <c r="F38" s="16">
        <v>700</v>
      </c>
      <c r="G38" s="16">
        <v>700</v>
      </c>
    </row>
    <row r="39" spans="1:7" ht="42.75" outlineLevel="2" x14ac:dyDescent="0.2">
      <c r="A39" s="27" t="s">
        <v>33</v>
      </c>
      <c r="B39" s="12" t="s">
        <v>34</v>
      </c>
      <c r="C39" s="12"/>
      <c r="D39" s="12"/>
      <c r="E39" s="13">
        <v>202022</v>
      </c>
      <c r="F39" s="13">
        <v>202022</v>
      </c>
      <c r="G39" s="13">
        <v>202022</v>
      </c>
    </row>
    <row r="40" spans="1:7" ht="71.25" outlineLevel="7" x14ac:dyDescent="0.2">
      <c r="A40" s="27" t="s">
        <v>23</v>
      </c>
      <c r="B40" s="12" t="s">
        <v>34</v>
      </c>
      <c r="C40" s="12" t="s">
        <v>24</v>
      </c>
      <c r="D40" s="12"/>
      <c r="E40" s="13">
        <v>202022</v>
      </c>
      <c r="F40" s="13">
        <v>202022</v>
      </c>
      <c r="G40" s="13">
        <v>202022</v>
      </c>
    </row>
    <row r="41" spans="1:7" ht="30" outlineLevel="7" x14ac:dyDescent="0.2">
      <c r="A41" s="28" t="s">
        <v>31</v>
      </c>
      <c r="B41" s="15" t="s">
        <v>34</v>
      </c>
      <c r="C41" s="15" t="s">
        <v>24</v>
      </c>
      <c r="D41" s="15" t="s">
        <v>32</v>
      </c>
      <c r="E41" s="16">
        <v>202022</v>
      </c>
      <c r="F41" s="16">
        <v>202022</v>
      </c>
      <c r="G41" s="16">
        <v>202022</v>
      </c>
    </row>
    <row r="42" spans="1:7" ht="71.25" outlineLevel="2" x14ac:dyDescent="0.2">
      <c r="A42" s="27" t="s">
        <v>35</v>
      </c>
      <c r="B42" s="12" t="s">
        <v>36</v>
      </c>
      <c r="C42" s="12"/>
      <c r="D42" s="12"/>
      <c r="E42" s="13">
        <v>3487885.88</v>
      </c>
      <c r="F42" s="13">
        <f>F43+F47+F49+F53+F55+F57+F51</f>
        <v>2206336.63</v>
      </c>
      <c r="G42" s="13">
        <f>G43+G47+G49+G53+G55+G57+G51</f>
        <v>1850129.34</v>
      </c>
    </row>
    <row r="43" spans="1:7" ht="42.75" outlineLevel="7" x14ac:dyDescent="0.2">
      <c r="A43" s="27" t="s">
        <v>11</v>
      </c>
      <c r="B43" s="12" t="s">
        <v>36</v>
      </c>
      <c r="C43" s="12" t="s">
        <v>12</v>
      </c>
      <c r="D43" s="12"/>
      <c r="E43" s="13">
        <v>1667977.2</v>
      </c>
      <c r="F43" s="13">
        <v>1626847.32</v>
      </c>
      <c r="G43" s="13">
        <v>1355706.1</v>
      </c>
    </row>
    <row r="44" spans="1:7" ht="120" outlineLevel="7" x14ac:dyDescent="0.2">
      <c r="A44" s="28" t="s">
        <v>37</v>
      </c>
      <c r="B44" s="15" t="s">
        <v>36</v>
      </c>
      <c r="C44" s="15" t="s">
        <v>12</v>
      </c>
      <c r="D44" s="15" t="s">
        <v>38</v>
      </c>
      <c r="E44" s="16">
        <v>1667977.2</v>
      </c>
      <c r="F44" s="16">
        <v>1626847.32</v>
      </c>
      <c r="G44" s="16">
        <v>1355706.1</v>
      </c>
    </row>
    <row r="45" spans="1:7" ht="71.25" outlineLevel="7" x14ac:dyDescent="0.2">
      <c r="A45" s="27" t="s">
        <v>39</v>
      </c>
      <c r="B45" s="12" t="s">
        <v>36</v>
      </c>
      <c r="C45" s="12" t="s">
        <v>40</v>
      </c>
      <c r="D45" s="12"/>
      <c r="E45" s="13">
        <v>11120</v>
      </c>
      <c r="F45" s="13">
        <v>0</v>
      </c>
      <c r="G45" s="13">
        <v>0</v>
      </c>
    </row>
    <row r="46" spans="1:7" ht="120" outlineLevel="7" x14ac:dyDescent="0.2">
      <c r="A46" s="28" t="s">
        <v>37</v>
      </c>
      <c r="B46" s="15" t="s">
        <v>36</v>
      </c>
      <c r="C46" s="15" t="s">
        <v>40</v>
      </c>
      <c r="D46" s="15" t="s">
        <v>38</v>
      </c>
      <c r="E46" s="16">
        <v>11120</v>
      </c>
      <c r="F46" s="16">
        <v>0</v>
      </c>
      <c r="G46" s="16">
        <v>0</v>
      </c>
    </row>
    <row r="47" spans="1:7" ht="99.75" outlineLevel="7" x14ac:dyDescent="0.2">
      <c r="A47" s="27" t="s">
        <v>15</v>
      </c>
      <c r="B47" s="12" t="s">
        <v>36</v>
      </c>
      <c r="C47" s="12" t="s">
        <v>16</v>
      </c>
      <c r="D47" s="12"/>
      <c r="E47" s="13">
        <v>719475.46</v>
      </c>
      <c r="F47" s="13">
        <v>491307.89</v>
      </c>
      <c r="G47" s="13">
        <v>409423.24</v>
      </c>
    </row>
    <row r="48" spans="1:7" ht="120" outlineLevel="7" x14ac:dyDescent="0.2">
      <c r="A48" s="28" t="s">
        <v>37</v>
      </c>
      <c r="B48" s="15" t="s">
        <v>36</v>
      </c>
      <c r="C48" s="15" t="s">
        <v>16</v>
      </c>
      <c r="D48" s="15" t="s">
        <v>38</v>
      </c>
      <c r="E48" s="16">
        <v>719475.46</v>
      </c>
      <c r="F48" s="16">
        <v>491307.89</v>
      </c>
      <c r="G48" s="16">
        <v>409423.24</v>
      </c>
    </row>
    <row r="49" spans="1:7" ht="71.25" outlineLevel="7" x14ac:dyDescent="0.2">
      <c r="A49" s="27" t="s">
        <v>41</v>
      </c>
      <c r="B49" s="12" t="s">
        <v>36</v>
      </c>
      <c r="C49" s="12" t="s">
        <v>42</v>
      </c>
      <c r="D49" s="12"/>
      <c r="E49" s="13">
        <v>198720</v>
      </c>
      <c r="F49" s="13">
        <v>0</v>
      </c>
      <c r="G49" s="13">
        <v>0</v>
      </c>
    </row>
    <row r="50" spans="1:7" ht="120" outlineLevel="7" x14ac:dyDescent="0.2">
      <c r="A50" s="28" t="s">
        <v>37</v>
      </c>
      <c r="B50" s="15" t="s">
        <v>36</v>
      </c>
      <c r="C50" s="15" t="s">
        <v>42</v>
      </c>
      <c r="D50" s="15" t="s">
        <v>38</v>
      </c>
      <c r="E50" s="16">
        <v>198720</v>
      </c>
      <c r="F50" s="16">
        <v>0</v>
      </c>
      <c r="G50" s="16">
        <v>0</v>
      </c>
    </row>
    <row r="51" spans="1:7" ht="71.25" outlineLevel="7" x14ac:dyDescent="0.2">
      <c r="A51" s="27" t="s">
        <v>23</v>
      </c>
      <c r="B51" s="12" t="s">
        <v>36</v>
      </c>
      <c r="C51" s="12" t="s">
        <v>24</v>
      </c>
      <c r="D51" s="12"/>
      <c r="E51" s="13">
        <v>606546.44999999995</v>
      </c>
      <c r="F51" s="13">
        <v>85000</v>
      </c>
      <c r="G51" s="13">
        <v>85000</v>
      </c>
    </row>
    <row r="52" spans="1:7" ht="120" outlineLevel="7" x14ac:dyDescent="0.2">
      <c r="A52" s="28" t="s">
        <v>37</v>
      </c>
      <c r="B52" s="15" t="s">
        <v>36</v>
      </c>
      <c r="C52" s="15" t="s">
        <v>24</v>
      </c>
      <c r="D52" s="15" t="s">
        <v>38</v>
      </c>
      <c r="E52" s="16">
        <v>606546.44999999995</v>
      </c>
      <c r="F52" s="16">
        <v>85000</v>
      </c>
      <c r="G52" s="16">
        <v>85000</v>
      </c>
    </row>
    <row r="53" spans="1:7" ht="28.5" outlineLevel="7" x14ac:dyDescent="0.2">
      <c r="A53" s="27" t="s">
        <v>43</v>
      </c>
      <c r="B53" s="12" t="s">
        <v>36</v>
      </c>
      <c r="C53" s="12" t="s">
        <v>44</v>
      </c>
      <c r="D53" s="12"/>
      <c r="E53" s="13">
        <v>98990.44</v>
      </c>
      <c r="F53" s="13">
        <v>0</v>
      </c>
      <c r="G53" s="13">
        <v>0</v>
      </c>
    </row>
    <row r="54" spans="1:7" ht="120" outlineLevel="7" x14ac:dyDescent="0.2">
      <c r="A54" s="28" t="s">
        <v>37</v>
      </c>
      <c r="B54" s="15" t="s">
        <v>36</v>
      </c>
      <c r="C54" s="15" t="s">
        <v>44</v>
      </c>
      <c r="D54" s="15" t="s">
        <v>38</v>
      </c>
      <c r="E54" s="16">
        <v>98990.44</v>
      </c>
      <c r="F54" s="16">
        <v>0</v>
      </c>
      <c r="G54" s="16">
        <v>0</v>
      </c>
    </row>
    <row r="55" spans="1:7" ht="28.5" outlineLevel="7" x14ac:dyDescent="0.2">
      <c r="A55" s="27" t="s">
        <v>45</v>
      </c>
      <c r="B55" s="12" t="s">
        <v>36</v>
      </c>
      <c r="C55" s="12" t="s">
        <v>46</v>
      </c>
      <c r="D55" s="12"/>
      <c r="E55" s="13">
        <v>5000</v>
      </c>
      <c r="F55" s="13">
        <v>3181.42</v>
      </c>
      <c r="G55" s="13">
        <v>0</v>
      </c>
    </row>
    <row r="56" spans="1:7" ht="120" outlineLevel="7" x14ac:dyDescent="0.2">
      <c r="A56" s="28" t="s">
        <v>37</v>
      </c>
      <c r="B56" s="15" t="s">
        <v>36</v>
      </c>
      <c r="C56" s="15" t="s">
        <v>46</v>
      </c>
      <c r="D56" s="15" t="s">
        <v>38</v>
      </c>
      <c r="E56" s="16">
        <v>5000</v>
      </c>
      <c r="F56" s="16">
        <v>3181.42</v>
      </c>
      <c r="G56" s="16">
        <v>0</v>
      </c>
    </row>
    <row r="57" spans="1:7" ht="15" outlineLevel="7" x14ac:dyDescent="0.2">
      <c r="A57" s="27" t="s">
        <v>47</v>
      </c>
      <c r="B57" s="12" t="s">
        <v>36</v>
      </c>
      <c r="C57" s="12" t="s">
        <v>48</v>
      </c>
      <c r="D57" s="12"/>
      <c r="E57" s="13">
        <v>180056.33</v>
      </c>
      <c r="F57" s="13">
        <v>0</v>
      </c>
      <c r="G57" s="13">
        <v>0</v>
      </c>
    </row>
    <row r="58" spans="1:7" ht="120" outlineLevel="7" x14ac:dyDescent="0.2">
      <c r="A58" s="28" t="s">
        <v>37</v>
      </c>
      <c r="B58" s="15" t="s">
        <v>36</v>
      </c>
      <c r="C58" s="15" t="s">
        <v>48</v>
      </c>
      <c r="D58" s="15" t="s">
        <v>38</v>
      </c>
      <c r="E58" s="16">
        <v>180056.33</v>
      </c>
      <c r="F58" s="16">
        <v>0</v>
      </c>
      <c r="G58" s="16">
        <v>0</v>
      </c>
    </row>
    <row r="59" spans="1:7" ht="71.25" outlineLevel="2" x14ac:dyDescent="0.2">
      <c r="A59" s="27" t="s">
        <v>49</v>
      </c>
      <c r="B59" s="12" t="s">
        <v>50</v>
      </c>
      <c r="C59" s="12"/>
      <c r="D59" s="12"/>
      <c r="E59" s="13">
        <v>15000</v>
      </c>
      <c r="F59" s="13">
        <v>15000</v>
      </c>
      <c r="G59" s="13">
        <v>15000</v>
      </c>
    </row>
    <row r="60" spans="1:7" ht="15" outlineLevel="7" x14ac:dyDescent="0.2">
      <c r="A60" s="27" t="s">
        <v>51</v>
      </c>
      <c r="B60" s="12" t="s">
        <v>50</v>
      </c>
      <c r="C60" s="12" t="s">
        <v>52</v>
      </c>
      <c r="D60" s="12"/>
      <c r="E60" s="13">
        <v>15000</v>
      </c>
      <c r="F60" s="13">
        <v>15000</v>
      </c>
      <c r="G60" s="13">
        <v>15000</v>
      </c>
    </row>
    <row r="61" spans="1:7" ht="15" outlineLevel="7" x14ac:dyDescent="0.2">
      <c r="A61" s="28" t="s">
        <v>53</v>
      </c>
      <c r="B61" s="15" t="s">
        <v>50</v>
      </c>
      <c r="C61" s="15" t="s">
        <v>52</v>
      </c>
      <c r="D61" s="15" t="s">
        <v>54</v>
      </c>
      <c r="E61" s="16">
        <v>15000</v>
      </c>
      <c r="F61" s="16">
        <v>15000</v>
      </c>
      <c r="G61" s="16">
        <v>15000</v>
      </c>
    </row>
    <row r="62" spans="1:7" ht="71.25" outlineLevel="2" x14ac:dyDescent="0.2">
      <c r="A62" s="27" t="s">
        <v>114</v>
      </c>
      <c r="B62" s="12" t="s">
        <v>56</v>
      </c>
      <c r="C62" s="12"/>
      <c r="D62" s="12"/>
      <c r="E62" s="13">
        <v>75000</v>
      </c>
      <c r="F62" s="13">
        <v>0</v>
      </c>
      <c r="G62" s="13">
        <v>0</v>
      </c>
    </row>
    <row r="63" spans="1:7" ht="71.25" outlineLevel="7" x14ac:dyDescent="0.2">
      <c r="A63" s="27" t="s">
        <v>23</v>
      </c>
      <c r="B63" s="12" t="s">
        <v>56</v>
      </c>
      <c r="C63" s="12" t="s">
        <v>24</v>
      </c>
      <c r="D63" s="12"/>
      <c r="E63" s="13">
        <v>75000</v>
      </c>
      <c r="F63" s="13">
        <v>0</v>
      </c>
      <c r="G63" s="13">
        <v>0</v>
      </c>
    </row>
    <row r="64" spans="1:7" ht="75" outlineLevel="7" x14ac:dyDescent="0.2">
      <c r="A64" s="28" t="s">
        <v>57</v>
      </c>
      <c r="B64" s="15" t="s">
        <v>56</v>
      </c>
      <c r="C64" s="15" t="s">
        <v>24</v>
      </c>
      <c r="D64" s="15" t="s">
        <v>58</v>
      </c>
      <c r="E64" s="16">
        <v>75000</v>
      </c>
      <c r="F64" s="16">
        <v>0</v>
      </c>
      <c r="G64" s="16">
        <v>0</v>
      </c>
    </row>
    <row r="65" spans="1:7" ht="85.5" outlineLevel="2" x14ac:dyDescent="0.2">
      <c r="A65" s="27" t="s">
        <v>55</v>
      </c>
      <c r="B65" s="12" t="s">
        <v>59</v>
      </c>
      <c r="C65" s="12"/>
      <c r="D65" s="12"/>
      <c r="E65" s="13">
        <v>75000</v>
      </c>
      <c r="F65" s="13">
        <v>0</v>
      </c>
      <c r="G65" s="13">
        <v>0</v>
      </c>
    </row>
    <row r="66" spans="1:7" ht="71.25" outlineLevel="7" x14ac:dyDescent="0.2">
      <c r="A66" s="27" t="s">
        <v>23</v>
      </c>
      <c r="B66" s="12" t="s">
        <v>59</v>
      </c>
      <c r="C66" s="12" t="s">
        <v>24</v>
      </c>
      <c r="D66" s="12"/>
      <c r="E66" s="13">
        <v>75000</v>
      </c>
      <c r="F66" s="13">
        <v>0</v>
      </c>
      <c r="G66" s="13">
        <v>0</v>
      </c>
    </row>
    <row r="67" spans="1:7" ht="15" outlineLevel="7" x14ac:dyDescent="0.2">
      <c r="A67" s="28" t="s">
        <v>60</v>
      </c>
      <c r="B67" s="15" t="s">
        <v>59</v>
      </c>
      <c r="C67" s="15" t="s">
        <v>24</v>
      </c>
      <c r="D67" s="15" t="s">
        <v>61</v>
      </c>
      <c r="E67" s="16">
        <v>75000</v>
      </c>
      <c r="F67" s="16">
        <v>0</v>
      </c>
      <c r="G67" s="16">
        <v>0</v>
      </c>
    </row>
    <row r="68" spans="1:7" ht="99.75" outlineLevel="1" x14ac:dyDescent="0.2">
      <c r="A68" s="27" t="s">
        <v>62</v>
      </c>
      <c r="B68" s="12" t="s">
        <v>63</v>
      </c>
      <c r="C68" s="12"/>
      <c r="D68" s="12"/>
      <c r="E68" s="13">
        <v>471664.89</v>
      </c>
      <c r="F68" s="13">
        <v>463000</v>
      </c>
      <c r="G68" s="13">
        <v>492800</v>
      </c>
    </row>
    <row r="69" spans="1:7" ht="28.5" outlineLevel="2" x14ac:dyDescent="0.2">
      <c r="A69" s="27" t="s">
        <v>64</v>
      </c>
      <c r="B69" s="12" t="s">
        <v>65</v>
      </c>
      <c r="C69" s="12"/>
      <c r="D69" s="12"/>
      <c r="E69" s="13">
        <v>50000</v>
      </c>
      <c r="F69" s="13">
        <v>50000</v>
      </c>
      <c r="G69" s="13">
        <v>50000</v>
      </c>
    </row>
    <row r="70" spans="1:7" ht="28.5" outlineLevel="7" x14ac:dyDescent="0.2">
      <c r="A70" s="27" t="s">
        <v>43</v>
      </c>
      <c r="B70" s="12" t="s">
        <v>65</v>
      </c>
      <c r="C70" s="12" t="s">
        <v>44</v>
      </c>
      <c r="D70" s="12"/>
      <c r="E70" s="13">
        <v>50000</v>
      </c>
      <c r="F70" s="13">
        <v>50000</v>
      </c>
      <c r="G70" s="13">
        <v>50000</v>
      </c>
    </row>
    <row r="71" spans="1:7" ht="30" outlineLevel="7" x14ac:dyDescent="0.2">
      <c r="A71" s="28" t="s">
        <v>66</v>
      </c>
      <c r="B71" s="15" t="s">
        <v>65</v>
      </c>
      <c r="C71" s="15" t="s">
        <v>44</v>
      </c>
      <c r="D71" s="15" t="s">
        <v>67</v>
      </c>
      <c r="E71" s="16">
        <v>50000</v>
      </c>
      <c r="F71" s="16">
        <v>50000</v>
      </c>
      <c r="G71" s="16">
        <v>50000</v>
      </c>
    </row>
    <row r="72" spans="1:7" ht="57" outlineLevel="2" x14ac:dyDescent="0.2">
      <c r="A72" s="27" t="s">
        <v>68</v>
      </c>
      <c r="B72" s="12" t="s">
        <v>69</v>
      </c>
      <c r="C72" s="12"/>
      <c r="D72" s="12"/>
      <c r="E72" s="13">
        <v>421664.89</v>
      </c>
      <c r="F72" s="13">
        <v>413000</v>
      </c>
      <c r="G72" s="13">
        <v>413000</v>
      </c>
    </row>
    <row r="73" spans="1:7" ht="71.25" outlineLevel="7" x14ac:dyDescent="0.2">
      <c r="A73" s="27" t="s">
        <v>23</v>
      </c>
      <c r="B73" s="12" t="s">
        <v>69</v>
      </c>
      <c r="C73" s="12" t="s">
        <v>24</v>
      </c>
      <c r="D73" s="12"/>
      <c r="E73" s="13">
        <v>421664.89</v>
      </c>
      <c r="F73" s="13">
        <v>413000</v>
      </c>
      <c r="G73" s="13">
        <v>442800</v>
      </c>
    </row>
    <row r="74" spans="1:7" ht="30" outlineLevel="7" x14ac:dyDescent="0.2">
      <c r="A74" s="28" t="s">
        <v>66</v>
      </c>
      <c r="B74" s="15" t="s">
        <v>69</v>
      </c>
      <c r="C74" s="15" t="s">
        <v>24</v>
      </c>
      <c r="D74" s="15" t="s">
        <v>67</v>
      </c>
      <c r="E74" s="16">
        <v>421664.89</v>
      </c>
      <c r="F74" s="16">
        <v>413000</v>
      </c>
      <c r="G74" s="16">
        <v>442800</v>
      </c>
    </row>
    <row r="75" spans="1:7" ht="99.75" outlineLevel="1" x14ac:dyDescent="0.2">
      <c r="A75" s="27" t="s">
        <v>70</v>
      </c>
      <c r="B75" s="12" t="s">
        <v>71</v>
      </c>
      <c r="C75" s="12"/>
      <c r="D75" s="12"/>
      <c r="E75" s="13">
        <v>170000</v>
      </c>
      <c r="F75" s="13">
        <v>0</v>
      </c>
      <c r="G75" s="13">
        <v>0</v>
      </c>
    </row>
    <row r="76" spans="1:7" ht="42.75" outlineLevel="2" x14ac:dyDescent="0.2">
      <c r="A76" s="27" t="s">
        <v>72</v>
      </c>
      <c r="B76" s="12" t="s">
        <v>73</v>
      </c>
      <c r="C76" s="12"/>
      <c r="D76" s="12"/>
      <c r="E76" s="13">
        <v>50000</v>
      </c>
      <c r="F76" s="13">
        <v>0</v>
      </c>
      <c r="G76" s="13">
        <v>0</v>
      </c>
    </row>
    <row r="77" spans="1:7" ht="71.25" outlineLevel="7" x14ac:dyDescent="0.2">
      <c r="A77" s="27" t="s">
        <v>23</v>
      </c>
      <c r="B77" s="12" t="s">
        <v>73</v>
      </c>
      <c r="C77" s="12" t="s">
        <v>24</v>
      </c>
      <c r="D77" s="12"/>
      <c r="E77" s="13">
        <v>50000</v>
      </c>
      <c r="F77" s="13">
        <v>0</v>
      </c>
      <c r="G77" s="13">
        <v>0</v>
      </c>
    </row>
    <row r="78" spans="1:7" ht="15" outlineLevel="7" x14ac:dyDescent="0.2">
      <c r="A78" s="28" t="s">
        <v>74</v>
      </c>
      <c r="B78" s="15" t="s">
        <v>73</v>
      </c>
      <c r="C78" s="15" t="s">
        <v>24</v>
      </c>
      <c r="D78" s="15" t="s">
        <v>75</v>
      </c>
      <c r="E78" s="16">
        <v>50000</v>
      </c>
      <c r="F78" s="16">
        <v>0</v>
      </c>
      <c r="G78" s="16">
        <v>0</v>
      </c>
    </row>
    <row r="79" spans="1:7" ht="114" outlineLevel="2" x14ac:dyDescent="0.2">
      <c r="A79" s="27" t="s">
        <v>76</v>
      </c>
      <c r="B79" s="12" t="s">
        <v>77</v>
      </c>
      <c r="C79" s="12"/>
      <c r="D79" s="12"/>
      <c r="E79" s="13">
        <v>120000</v>
      </c>
      <c r="F79" s="13">
        <v>0</v>
      </c>
      <c r="G79" s="13">
        <v>0</v>
      </c>
    </row>
    <row r="80" spans="1:7" ht="71.25" outlineLevel="7" x14ac:dyDescent="0.2">
      <c r="A80" s="27" t="s">
        <v>23</v>
      </c>
      <c r="B80" s="12" t="s">
        <v>77</v>
      </c>
      <c r="C80" s="12" t="s">
        <v>24</v>
      </c>
      <c r="D80" s="12"/>
      <c r="E80" s="13">
        <v>120000</v>
      </c>
      <c r="F80" s="13">
        <v>0</v>
      </c>
      <c r="G80" s="13">
        <v>0</v>
      </c>
    </row>
    <row r="81" spans="1:7" ht="15" outlineLevel="7" x14ac:dyDescent="0.2">
      <c r="A81" s="28" t="s">
        <v>74</v>
      </c>
      <c r="B81" s="15" t="s">
        <v>77</v>
      </c>
      <c r="C81" s="15" t="s">
        <v>24</v>
      </c>
      <c r="D81" s="15" t="s">
        <v>75</v>
      </c>
      <c r="E81" s="16">
        <v>120000</v>
      </c>
      <c r="F81" s="16">
        <v>0</v>
      </c>
      <c r="G81" s="16">
        <v>0</v>
      </c>
    </row>
    <row r="82" spans="1:7" ht="85.5" outlineLevel="1" x14ac:dyDescent="0.2">
      <c r="A82" s="27" t="s">
        <v>78</v>
      </c>
      <c r="B82" s="12" t="s">
        <v>79</v>
      </c>
      <c r="C82" s="12"/>
      <c r="D82" s="12"/>
      <c r="E82" s="13">
        <v>1866714</v>
      </c>
      <c r="F82" s="13">
        <v>0</v>
      </c>
      <c r="G82" s="13">
        <v>0</v>
      </c>
    </row>
    <row r="83" spans="1:7" ht="114" outlineLevel="2" x14ac:dyDescent="0.2">
      <c r="A83" s="27" t="s">
        <v>80</v>
      </c>
      <c r="B83" s="12" t="s">
        <v>81</v>
      </c>
      <c r="C83" s="12"/>
      <c r="D83" s="12"/>
      <c r="E83" s="13">
        <v>1866714</v>
      </c>
      <c r="F83" s="13">
        <v>0</v>
      </c>
      <c r="G83" s="13">
        <v>0</v>
      </c>
    </row>
    <row r="84" spans="1:7" ht="71.25" outlineLevel="7" x14ac:dyDescent="0.2">
      <c r="A84" s="27" t="s">
        <v>23</v>
      </c>
      <c r="B84" s="12" t="s">
        <v>81</v>
      </c>
      <c r="C84" s="12" t="s">
        <v>24</v>
      </c>
      <c r="D84" s="12"/>
      <c r="E84" s="13">
        <v>1866714</v>
      </c>
      <c r="F84" s="13">
        <v>0</v>
      </c>
      <c r="G84" s="13">
        <v>0</v>
      </c>
    </row>
    <row r="85" spans="1:7" ht="15" outlineLevel="7" x14ac:dyDescent="0.2">
      <c r="A85" s="28" t="s">
        <v>82</v>
      </c>
      <c r="B85" s="15" t="s">
        <v>81</v>
      </c>
      <c r="C85" s="15" t="s">
        <v>24</v>
      </c>
      <c r="D85" s="15" t="s">
        <v>83</v>
      </c>
      <c r="E85" s="16">
        <v>1866714</v>
      </c>
      <c r="F85" s="16">
        <v>0</v>
      </c>
      <c r="G85" s="16">
        <v>0</v>
      </c>
    </row>
    <row r="86" spans="1:7" ht="114" outlineLevel="1" x14ac:dyDescent="0.2">
      <c r="A86" s="27" t="s">
        <v>84</v>
      </c>
      <c r="B86" s="12" t="s">
        <v>85</v>
      </c>
      <c r="C86" s="12"/>
      <c r="D86" s="12"/>
      <c r="E86" s="13">
        <v>493286</v>
      </c>
      <c r="F86" s="13">
        <v>0</v>
      </c>
      <c r="G86" s="13">
        <v>0</v>
      </c>
    </row>
    <row r="87" spans="1:7" ht="71.25" outlineLevel="7" x14ac:dyDescent="0.2">
      <c r="A87" s="27" t="s">
        <v>23</v>
      </c>
      <c r="B87" s="12" t="s">
        <v>85</v>
      </c>
      <c r="C87" s="12" t="s">
        <v>24</v>
      </c>
      <c r="D87" s="12"/>
      <c r="E87" s="13">
        <v>493286</v>
      </c>
      <c r="F87" s="13">
        <v>0</v>
      </c>
      <c r="G87" s="13">
        <v>0</v>
      </c>
    </row>
    <row r="88" spans="1:7" ht="15" outlineLevel="7" x14ac:dyDescent="0.2">
      <c r="A88" s="28" t="s">
        <v>82</v>
      </c>
      <c r="B88" s="15" t="s">
        <v>85</v>
      </c>
      <c r="C88" s="15" t="s">
        <v>24</v>
      </c>
      <c r="D88" s="15" t="s">
        <v>83</v>
      </c>
      <c r="E88" s="16">
        <v>493286</v>
      </c>
      <c r="F88" s="16">
        <v>0</v>
      </c>
      <c r="G88" s="16">
        <v>0</v>
      </c>
    </row>
    <row r="89" spans="1:7" ht="85.5" outlineLevel="1" x14ac:dyDescent="0.2">
      <c r="A89" s="27" t="s">
        <v>86</v>
      </c>
      <c r="B89" s="12" t="s">
        <v>87</v>
      </c>
      <c r="C89" s="12"/>
      <c r="D89" s="12"/>
      <c r="E89" s="13">
        <v>1512198.34</v>
      </c>
      <c r="F89" s="13">
        <v>901830.05</v>
      </c>
      <c r="G89" s="13">
        <v>878717.34</v>
      </c>
    </row>
    <row r="90" spans="1:7" ht="28.5" outlineLevel="2" x14ac:dyDescent="0.2">
      <c r="A90" s="27" t="s">
        <v>88</v>
      </c>
      <c r="B90" s="12" t="s">
        <v>89</v>
      </c>
      <c r="C90" s="12"/>
      <c r="D90" s="12"/>
      <c r="E90" s="13">
        <v>1512198.34</v>
      </c>
      <c r="F90" s="13">
        <v>901830.05</v>
      </c>
      <c r="G90" s="13">
        <v>878717.34</v>
      </c>
    </row>
    <row r="91" spans="1:7" ht="28.5" outlineLevel="7" x14ac:dyDescent="0.2">
      <c r="A91" s="27" t="s">
        <v>90</v>
      </c>
      <c r="B91" s="12" t="s">
        <v>89</v>
      </c>
      <c r="C91" s="12" t="s">
        <v>91</v>
      </c>
      <c r="D91" s="12"/>
      <c r="E91" s="13">
        <v>600592.18999999994</v>
      </c>
      <c r="F91" s="13">
        <v>600592.19999999995</v>
      </c>
      <c r="G91" s="13">
        <v>600592.19999999995</v>
      </c>
    </row>
    <row r="92" spans="1:7" ht="15" outlineLevel="7" x14ac:dyDescent="0.2">
      <c r="A92" s="28" t="s">
        <v>92</v>
      </c>
      <c r="B92" s="15" t="s">
        <v>89</v>
      </c>
      <c r="C92" s="15" t="s">
        <v>91</v>
      </c>
      <c r="D92" s="15" t="s">
        <v>93</v>
      </c>
      <c r="E92" s="16">
        <v>600592.18999999994</v>
      </c>
      <c r="F92" s="16">
        <v>600592.19999999995</v>
      </c>
      <c r="G92" s="16">
        <v>600592.19999999995</v>
      </c>
    </row>
    <row r="93" spans="1:7" ht="85.5" outlineLevel="7" x14ac:dyDescent="0.2">
      <c r="A93" s="27" t="s">
        <v>94</v>
      </c>
      <c r="B93" s="12" t="s">
        <v>89</v>
      </c>
      <c r="C93" s="12" t="s">
        <v>95</v>
      </c>
      <c r="D93" s="12"/>
      <c r="E93" s="13">
        <v>181378.84</v>
      </c>
      <c r="F93" s="13">
        <v>181378.84</v>
      </c>
      <c r="G93" s="13">
        <v>181378.84</v>
      </c>
    </row>
    <row r="94" spans="1:7" ht="15" outlineLevel="7" x14ac:dyDescent="0.2">
      <c r="A94" s="28" t="s">
        <v>92</v>
      </c>
      <c r="B94" s="15" t="s">
        <v>89</v>
      </c>
      <c r="C94" s="15" t="s">
        <v>95</v>
      </c>
      <c r="D94" s="15" t="s">
        <v>93</v>
      </c>
      <c r="E94" s="16">
        <v>181378.84</v>
      </c>
      <c r="F94" s="16">
        <v>181378.84</v>
      </c>
      <c r="G94" s="16">
        <v>181378.84</v>
      </c>
    </row>
    <row r="95" spans="1:7" ht="71.25" outlineLevel="7" x14ac:dyDescent="0.2">
      <c r="A95" s="27" t="s">
        <v>41</v>
      </c>
      <c r="B95" s="12" t="s">
        <v>89</v>
      </c>
      <c r="C95" s="12" t="s">
        <v>42</v>
      </c>
      <c r="D95" s="12"/>
      <c r="E95" s="13">
        <v>198720</v>
      </c>
      <c r="F95" s="13">
        <v>102364.75</v>
      </c>
      <c r="G95" s="13">
        <v>76746.3</v>
      </c>
    </row>
    <row r="96" spans="1:7" ht="15" outlineLevel="7" x14ac:dyDescent="0.2">
      <c r="A96" s="28" t="s">
        <v>92</v>
      </c>
      <c r="B96" s="15" t="s">
        <v>89</v>
      </c>
      <c r="C96" s="15" t="s">
        <v>42</v>
      </c>
      <c r="D96" s="15" t="s">
        <v>93</v>
      </c>
      <c r="E96" s="16">
        <v>198720</v>
      </c>
      <c r="F96" s="16">
        <v>102364.75</v>
      </c>
      <c r="G96" s="16">
        <v>76746.3</v>
      </c>
    </row>
    <row r="97" spans="1:10" ht="71.25" outlineLevel="7" x14ac:dyDescent="0.2">
      <c r="A97" s="27" t="s">
        <v>23</v>
      </c>
      <c r="B97" s="12" t="s">
        <v>89</v>
      </c>
      <c r="C97" s="12" t="s">
        <v>24</v>
      </c>
      <c r="D97" s="12"/>
      <c r="E97" s="13">
        <v>249359.69</v>
      </c>
      <c r="F97" s="13">
        <v>0</v>
      </c>
      <c r="G97" s="13">
        <v>0</v>
      </c>
      <c r="J97" s="14"/>
    </row>
    <row r="98" spans="1:10" ht="15" outlineLevel="7" x14ac:dyDescent="0.2">
      <c r="A98" s="28" t="s">
        <v>92</v>
      </c>
      <c r="B98" s="15" t="s">
        <v>89</v>
      </c>
      <c r="C98" s="15" t="s">
        <v>24</v>
      </c>
      <c r="D98" s="15" t="s">
        <v>93</v>
      </c>
      <c r="E98" s="16">
        <v>249359.69</v>
      </c>
      <c r="F98" s="16">
        <v>0</v>
      </c>
      <c r="G98" s="16">
        <v>0</v>
      </c>
    </row>
    <row r="99" spans="1:10" ht="28.5" outlineLevel="7" x14ac:dyDescent="0.2">
      <c r="A99" s="27" t="s">
        <v>43</v>
      </c>
      <c r="B99" s="12" t="s">
        <v>89</v>
      </c>
      <c r="C99" s="12" t="s">
        <v>44</v>
      </c>
      <c r="D99" s="12"/>
      <c r="E99" s="13">
        <v>281552.06</v>
      </c>
      <c r="F99" s="13">
        <v>17494.259999999998</v>
      </c>
      <c r="G99" s="13">
        <v>20000</v>
      </c>
    </row>
    <row r="100" spans="1:10" ht="15" outlineLevel="7" x14ac:dyDescent="0.2">
      <c r="A100" s="28" t="s">
        <v>92</v>
      </c>
      <c r="B100" s="15" t="s">
        <v>89</v>
      </c>
      <c r="C100" s="15" t="s">
        <v>44</v>
      </c>
      <c r="D100" s="15" t="s">
        <v>93</v>
      </c>
      <c r="E100" s="16">
        <v>281552.06</v>
      </c>
      <c r="F100" s="16">
        <v>17494.259999999998</v>
      </c>
      <c r="G100" s="16">
        <v>20000</v>
      </c>
    </row>
    <row r="101" spans="1:10" ht="15" outlineLevel="7" x14ac:dyDescent="0.2">
      <c r="A101" s="27" t="s">
        <v>47</v>
      </c>
      <c r="B101" s="12" t="s">
        <v>89</v>
      </c>
      <c r="C101" s="12" t="s">
        <v>48</v>
      </c>
      <c r="D101" s="12"/>
      <c r="E101" s="13">
        <v>595.55999999999995</v>
      </c>
      <c r="F101" s="13">
        <v>0</v>
      </c>
      <c r="G101" s="13">
        <v>0</v>
      </c>
    </row>
    <row r="102" spans="1:10" ht="15" outlineLevel="7" x14ac:dyDescent="0.2">
      <c r="A102" s="28" t="s">
        <v>92</v>
      </c>
      <c r="B102" s="15" t="s">
        <v>89</v>
      </c>
      <c r="C102" s="15" t="s">
        <v>48</v>
      </c>
      <c r="D102" s="15" t="s">
        <v>93</v>
      </c>
      <c r="E102" s="16">
        <v>595.55999999999995</v>
      </c>
      <c r="F102" s="16">
        <v>0</v>
      </c>
      <c r="G102" s="16">
        <v>0</v>
      </c>
    </row>
    <row r="103" spans="1:10" ht="42" outlineLevel="1" x14ac:dyDescent="0.2">
      <c r="A103" s="29" t="s">
        <v>96</v>
      </c>
      <c r="B103" s="17" t="s">
        <v>97</v>
      </c>
      <c r="C103" s="17"/>
      <c r="D103" s="17"/>
      <c r="E103" s="18">
        <v>15000</v>
      </c>
      <c r="F103" s="13">
        <v>0</v>
      </c>
      <c r="G103" s="13">
        <v>0</v>
      </c>
    </row>
    <row r="104" spans="1:10" ht="31.5" outlineLevel="2" x14ac:dyDescent="0.2">
      <c r="A104" s="29" t="s">
        <v>98</v>
      </c>
      <c r="B104" s="17" t="s">
        <v>99</v>
      </c>
      <c r="C104" s="17"/>
      <c r="D104" s="17"/>
      <c r="E104" s="18">
        <v>15000</v>
      </c>
      <c r="F104" s="13">
        <v>0</v>
      </c>
      <c r="G104" s="13">
        <v>0</v>
      </c>
    </row>
    <row r="105" spans="1:10" ht="42" outlineLevel="7" x14ac:dyDescent="0.2">
      <c r="A105" s="29" t="s">
        <v>23</v>
      </c>
      <c r="B105" s="17" t="s">
        <v>99</v>
      </c>
      <c r="C105" s="17" t="s">
        <v>24</v>
      </c>
      <c r="D105" s="17"/>
      <c r="E105" s="18">
        <v>15000</v>
      </c>
      <c r="F105" s="13">
        <v>0</v>
      </c>
      <c r="G105" s="13">
        <v>0</v>
      </c>
    </row>
    <row r="106" spans="1:10" ht="15" outlineLevel="7" x14ac:dyDescent="0.2">
      <c r="A106" s="30" t="s">
        <v>102</v>
      </c>
      <c r="B106" s="19" t="s">
        <v>99</v>
      </c>
      <c r="C106" s="19" t="s">
        <v>24</v>
      </c>
      <c r="D106" s="19" t="s">
        <v>103</v>
      </c>
      <c r="E106" s="20">
        <v>15000</v>
      </c>
      <c r="F106" s="16">
        <v>0</v>
      </c>
      <c r="G106" s="16">
        <v>0</v>
      </c>
    </row>
    <row r="107" spans="1:10" ht="15" outlineLevel="1" x14ac:dyDescent="0.2">
      <c r="A107" s="29" t="s">
        <v>104</v>
      </c>
      <c r="B107" s="17" t="s">
        <v>105</v>
      </c>
      <c r="C107" s="17"/>
      <c r="D107" s="17"/>
      <c r="E107" s="18">
        <v>134915.07</v>
      </c>
      <c r="F107" s="13">
        <v>154870.32</v>
      </c>
      <c r="G107" s="13">
        <v>154870.32</v>
      </c>
    </row>
    <row r="108" spans="1:10" ht="15" outlineLevel="7" x14ac:dyDescent="0.2">
      <c r="A108" s="29" t="s">
        <v>100</v>
      </c>
      <c r="B108" s="17" t="s">
        <v>105</v>
      </c>
      <c r="C108" s="17" t="s">
        <v>101</v>
      </c>
      <c r="D108" s="17"/>
      <c r="E108" s="18">
        <v>134915.07</v>
      </c>
      <c r="F108" s="13">
        <v>154870.32</v>
      </c>
      <c r="G108" s="13">
        <v>154870.32</v>
      </c>
    </row>
    <row r="109" spans="1:10" ht="22.5" outlineLevel="7" x14ac:dyDescent="0.2">
      <c r="A109" s="30" t="s">
        <v>106</v>
      </c>
      <c r="B109" s="19" t="s">
        <v>105</v>
      </c>
      <c r="C109" s="19" t="s">
        <v>101</v>
      </c>
      <c r="D109" s="19" t="s">
        <v>107</v>
      </c>
      <c r="E109" s="20">
        <v>134915.07</v>
      </c>
      <c r="F109" s="16">
        <v>154870.32</v>
      </c>
      <c r="G109" s="16">
        <v>154870.32</v>
      </c>
    </row>
    <row r="110" spans="1:10" ht="15" x14ac:dyDescent="0.25">
      <c r="A110" s="31" t="s">
        <v>108</v>
      </c>
      <c r="B110" s="21"/>
      <c r="C110" s="21"/>
      <c r="D110" s="21"/>
      <c r="E110" s="22">
        <v>9391084.0999999996</v>
      </c>
      <c r="F110" s="23">
        <v>5151620</v>
      </c>
      <c r="G110" s="23">
        <v>4809900</v>
      </c>
    </row>
  </sheetData>
  <autoFilter ref="B13:D110"/>
  <mergeCells count="5">
    <mergeCell ref="A10:G10"/>
    <mergeCell ref="A11:G11"/>
    <mergeCell ref="A8:G8"/>
    <mergeCell ref="A9:G9"/>
    <mergeCell ref="D1:G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rep:2.53.0.80</dc:description>
  <cp:lastModifiedBy>Админ</cp:lastModifiedBy>
  <cp:lastPrinted>2021-07-30T01:22:18Z</cp:lastPrinted>
  <dcterms:created xsi:type="dcterms:W3CDTF">2021-07-27T06:05:12Z</dcterms:created>
  <dcterms:modified xsi:type="dcterms:W3CDTF">2021-07-30T01:23:42Z</dcterms:modified>
</cp:coreProperties>
</file>